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utorial Excel 101\"/>
    </mc:Choice>
  </mc:AlternateContent>
  <xr:revisionPtr revIDLastSave="0" documentId="13_ncr:1_{26D0F2B1-74F0-427B-825E-3447B5559BC1}" xr6:coauthVersionLast="47" xr6:coauthVersionMax="47" xr10:uidLastSave="{00000000-0000-0000-0000-000000000000}"/>
  <bookViews>
    <workbookView xWindow="-108" yWindow="-108" windowWidth="23256" windowHeight="12576" xr2:uid="{F2821877-5403-46BD-A32D-9A2D1BEE030C}"/>
  </bookViews>
  <sheets>
    <sheet name="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14" i="1"/>
  <c r="B14" i="1"/>
  <c r="C13" i="1"/>
  <c r="D13" i="1"/>
  <c r="B13" i="1"/>
  <c r="E5" i="1"/>
  <c r="E6" i="1"/>
  <c r="E7" i="1"/>
  <c r="E8" i="1"/>
  <c r="E9" i="1"/>
  <c r="E10" i="1"/>
  <c r="E11" i="1"/>
  <c r="E12" i="1"/>
  <c r="E4" i="1"/>
  <c r="C12" i="1"/>
  <c r="D12" i="1"/>
  <c r="B12" i="1"/>
</calcChain>
</file>

<file path=xl/sharedStrings.xml><?xml version="1.0" encoding="utf-8"?>
<sst xmlns="http://schemas.openxmlformats.org/spreadsheetml/2006/main" count="14" uniqueCount="14">
  <si>
    <t>Presupuesto Personal</t>
  </si>
  <si>
    <t>Obligaciones</t>
  </si>
  <si>
    <t>Total Trimestral</t>
  </si>
  <si>
    <t>Renta</t>
  </si>
  <si>
    <t>Auto</t>
  </si>
  <si>
    <t>Electricidad</t>
  </si>
  <si>
    <t>Celular</t>
  </si>
  <si>
    <t>Agua</t>
  </si>
  <si>
    <t>Tarjeta</t>
  </si>
  <si>
    <t>Comida</t>
  </si>
  <si>
    <t>Gasolina</t>
  </si>
  <si>
    <t>Totales</t>
  </si>
  <si>
    <t>Promedios</t>
  </si>
  <si>
    <t>Mínimos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</si>
</sst>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$-409]* #,##0.00_);_([$$-409]* \(#,##0.00\);_([$$-409]* &quot;-&quot;??_);_(@_)"/>
    <numFmt numFmtId="165" formatCode="[$-A]mmm\ yy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4" fontId="0" fillId="0" borderId="0" xfId="0" applyNumberFormat="1"/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strRef>
          <c:f>Budget!$A$1</c:f>
          <c:strCache>
            <c:ptCount val="1"/>
            <c:pt idx="0">
              <c:v>Presupuesto Personal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Budget!$B$3</c:f>
              <c:strCache>
                <c:ptCount val="1"/>
                <c:pt idx="0">
                  <c:v>ene. 2018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Budget!$A$4:$A$11</c:f>
              <c:strCache>
                <c:ptCount val="8"/>
                <c:pt idx="0">
                  <c:v>Renta</c:v>
                </c:pt>
                <c:pt idx="1">
                  <c:v>Auto</c:v>
                </c:pt>
                <c:pt idx="2">
                  <c:v>Electricidad</c:v>
                </c:pt>
                <c:pt idx="3">
                  <c:v>Celular</c:v>
                </c:pt>
                <c:pt idx="4">
                  <c:v>Agua</c:v>
                </c:pt>
                <c:pt idx="5">
                  <c:v>Tarjeta</c:v>
                </c:pt>
                <c:pt idx="6">
                  <c:v>Comida</c:v>
                </c:pt>
                <c:pt idx="7">
                  <c:v>Gasolina</c:v>
                </c:pt>
              </c:strCache>
            </c:strRef>
          </c:cat>
          <c:val>
            <c:numRef>
              <c:f>Budget!$B$4:$B$11</c:f>
              <c:numCache>
                <c:formatCode>_([$$-409]* #,##0.00_);_([$$-409]* \(#,##0.00\);_([$$-409]* "-"??_);_(@_)</c:formatCode>
                <c:ptCount val="8"/>
                <c:pt idx="0">
                  <c:v>850</c:v>
                </c:pt>
                <c:pt idx="1">
                  <c:v>375</c:v>
                </c:pt>
                <c:pt idx="2">
                  <c:v>80</c:v>
                </c:pt>
                <c:pt idx="3">
                  <c:v>50</c:v>
                </c:pt>
                <c:pt idx="4">
                  <c:v>30</c:v>
                </c:pt>
                <c:pt idx="5">
                  <c:v>25</c:v>
                </c:pt>
                <c:pt idx="6">
                  <c:v>150</c:v>
                </c:pt>
                <c:pt idx="7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02-44FD-9824-4B0CE8C5BA52}"/>
            </c:ext>
          </c:extLst>
        </c:ser>
        <c:ser>
          <c:idx val="1"/>
          <c:order val="1"/>
          <c:tx>
            <c:strRef>
              <c:f>Budget!$C$3</c:f>
              <c:strCache>
                <c:ptCount val="1"/>
                <c:pt idx="0">
                  <c:v>feb. 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Budget!$A$4:$A$11</c:f>
              <c:strCache>
                <c:ptCount val="8"/>
                <c:pt idx="0">
                  <c:v>Renta</c:v>
                </c:pt>
                <c:pt idx="1">
                  <c:v>Auto</c:v>
                </c:pt>
                <c:pt idx="2">
                  <c:v>Electricidad</c:v>
                </c:pt>
                <c:pt idx="3">
                  <c:v>Celular</c:v>
                </c:pt>
                <c:pt idx="4">
                  <c:v>Agua</c:v>
                </c:pt>
                <c:pt idx="5">
                  <c:v>Tarjeta</c:v>
                </c:pt>
                <c:pt idx="6">
                  <c:v>Comida</c:v>
                </c:pt>
                <c:pt idx="7">
                  <c:v>Gasolina</c:v>
                </c:pt>
              </c:strCache>
            </c:strRef>
          </c:cat>
          <c:val>
            <c:numRef>
              <c:f>Budget!$C$4:$C$11</c:f>
              <c:numCache>
                <c:formatCode>_([$$-409]* #,##0.00_);_([$$-409]* \(#,##0.00\);_([$$-409]* "-"??_);_(@_)</c:formatCode>
                <c:ptCount val="8"/>
                <c:pt idx="0">
                  <c:v>850</c:v>
                </c:pt>
                <c:pt idx="1">
                  <c:v>375</c:v>
                </c:pt>
                <c:pt idx="2">
                  <c:v>100</c:v>
                </c:pt>
                <c:pt idx="3">
                  <c:v>50</c:v>
                </c:pt>
                <c:pt idx="4">
                  <c:v>60</c:v>
                </c:pt>
                <c:pt idx="5">
                  <c:v>50</c:v>
                </c:pt>
                <c:pt idx="6">
                  <c:v>250</c:v>
                </c:pt>
                <c:pt idx="7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02-44FD-9824-4B0CE8C5BA52}"/>
            </c:ext>
          </c:extLst>
        </c:ser>
        <c:ser>
          <c:idx val="2"/>
          <c:order val="2"/>
          <c:tx>
            <c:strRef>
              <c:f>Budget!$D$3</c:f>
              <c:strCache>
                <c:ptCount val="1"/>
                <c:pt idx="0">
                  <c:v>mar. 2018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f>Budget!$A$4:$A$11</c:f>
              <c:strCache>
                <c:ptCount val="8"/>
                <c:pt idx="0">
                  <c:v>Renta</c:v>
                </c:pt>
                <c:pt idx="1">
                  <c:v>Auto</c:v>
                </c:pt>
                <c:pt idx="2">
                  <c:v>Electricidad</c:v>
                </c:pt>
                <c:pt idx="3">
                  <c:v>Celular</c:v>
                </c:pt>
                <c:pt idx="4">
                  <c:v>Agua</c:v>
                </c:pt>
                <c:pt idx="5">
                  <c:v>Tarjeta</c:v>
                </c:pt>
                <c:pt idx="6">
                  <c:v>Comida</c:v>
                </c:pt>
                <c:pt idx="7">
                  <c:v>Gasolina</c:v>
                </c:pt>
              </c:strCache>
            </c:strRef>
          </c:cat>
          <c:val>
            <c:numRef>
              <c:f>Budget!$D$4:$D$11</c:f>
              <c:numCache>
                <c:formatCode>_([$$-409]* #,##0.00_);_([$$-409]* \(#,##0.00\);_([$$-409]* "-"??_);_(@_)</c:formatCode>
                <c:ptCount val="8"/>
                <c:pt idx="0">
                  <c:v>850</c:v>
                </c:pt>
                <c:pt idx="1">
                  <c:v>375</c:v>
                </c:pt>
                <c:pt idx="2">
                  <c:v>135</c:v>
                </c:pt>
                <c:pt idx="3">
                  <c:v>100</c:v>
                </c:pt>
                <c:pt idx="4">
                  <c:v>65</c:v>
                </c:pt>
                <c:pt idx="5">
                  <c:v>15</c:v>
                </c:pt>
                <c:pt idx="6">
                  <c:v>355</c:v>
                </c:pt>
                <c:pt idx="7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02-44FD-9824-4B0CE8C5B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8508335"/>
        <c:axId val="518523695"/>
      </c:barChart>
      <c:catAx>
        <c:axId val="518508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523695"/>
        <c:crosses val="autoZero"/>
        <c:auto val="1"/>
        <c:lblAlgn val="ctr"/>
        <c:lblOffset val="100"/>
        <c:noMultiLvlLbl val="0"/>
      </c:catAx>
      <c:valAx>
        <c:axId val="518523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[$$-409]* #,##0.00_);_([$$-409]* \(#,##0.00\);_([$$-409]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508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90" verticalDpi="90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354622</xdr:colOff>
      <xdr:row>1</xdr:row>
      <xdr:rowOff>2930</xdr:rowOff>
    </xdr:from>
    <xdr:to>
      <xdr:col>13</xdr:col>
      <xdr:colOff>49822</xdr:colOff>
      <xdr:row>16</xdr:row>
      <xdr:rowOff>20515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FC7044-6C37-E358-5AF1-95D42D2B05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88EC-CB37-487E-A49B-BEC0C2DC16EA}">
  <sheetPr>
    <pageSetUpPr fitToPage="1"/>
  </sheetPr>
  <dimension ref="A1:E14"/>
  <sheetViews>
    <sheetView tabSelected="1" zoomScale="130" zoomScaleNormal="130" workbookViewId="0">
      <selection activeCell="E16" sqref="E16"/>
    </sheetView>
  </sheetViews>
  <sheetFormatPr defaultRowHeight="14.4" x14ac:dyDescent="0.3"/>
  <cols>
    <col min="1" max="1" width="11.6640625" customWidth="1"/>
    <col min="2" max="5" width="10.44140625" bestFit="1" customWidth="1"/>
  </cols>
  <sheetData>
    <row r="1" spans="1:5" x14ac:dyDescent="0.3">
      <c r="A1" t="s">
        <v>0</v>
      </c>
    </row>
    <row r="3" spans="1:5" x14ac:dyDescent="0.3">
      <c r="A3" s="2" t="s">
        <v>1</v>
      </c>
      <c r="B3" s="5">
        <v>43101</v>
      </c>
      <c r="C3" s="5">
        <v>43132</v>
      </c>
      <c r="D3" s="5">
        <v>43160</v>
      </c>
      <c r="E3" s="1" t="s">
        <v>2</v>
      </c>
    </row>
    <row r="4" spans="1:5" x14ac:dyDescent="0.3">
      <c r="A4" t="s">
        <v>3</v>
      </c>
      <c r="B4" s="4">
        <v>850</v>
      </c>
      <c r="C4" s="4">
        <v>850</v>
      </c>
      <c r="D4" s="4">
        <v>850</v>
      </c>
      <c r="E4" s="4">
        <f>SUM(B4:D4)</f>
        <v>2550</v>
      </c>
    </row>
    <row r="5" spans="1:5" x14ac:dyDescent="0.3">
      <c r="A5" t="s">
        <v>4</v>
      </c>
      <c r="B5" s="4">
        <v>375</v>
      </c>
      <c r="C5" s="4">
        <v>375</v>
      </c>
      <c r="D5" s="4">
        <v>375</v>
      </c>
      <c r="E5" s="4">
        <f t="shared" ref="E5:E12" si="0">SUM(B5:D5)</f>
        <v>1125</v>
      </c>
    </row>
    <row r="6" spans="1:5" x14ac:dyDescent="0.3">
      <c r="A6" t="s">
        <v>5</v>
      </c>
      <c r="B6" s="4">
        <v>80</v>
      </c>
      <c r="C6" s="4">
        <v>100</v>
      </c>
      <c r="D6" s="4">
        <v>135</v>
      </c>
      <c r="E6" s="4">
        <f t="shared" si="0"/>
        <v>315</v>
      </c>
    </row>
    <row r="7" spans="1:5" x14ac:dyDescent="0.3">
      <c r="A7" t="s">
        <v>6</v>
      </c>
      <c r="B7" s="4">
        <v>50</v>
      </c>
      <c r="C7" s="4">
        <v>50</v>
      </c>
      <c r="D7" s="4">
        <v>100</v>
      </c>
      <c r="E7" s="4">
        <f t="shared" si="0"/>
        <v>200</v>
      </c>
    </row>
    <row r="8" spans="1:5" x14ac:dyDescent="0.3">
      <c r="A8" t="s">
        <v>7</v>
      </c>
      <c r="B8" s="4">
        <v>30</v>
      </c>
      <c r="C8" s="4">
        <v>60</v>
      </c>
      <c r="D8" s="4">
        <v>65</v>
      </c>
      <c r="E8" s="4">
        <f t="shared" si="0"/>
        <v>155</v>
      </c>
    </row>
    <row r="9" spans="1:5" x14ac:dyDescent="0.3">
      <c r="A9" t="s">
        <v>8</v>
      </c>
      <c r="B9" s="4">
        <v>25</v>
      </c>
      <c r="C9" s="4">
        <v>50</v>
      </c>
      <c r="D9" s="4">
        <v>15</v>
      </c>
      <c r="E9" s="4">
        <f t="shared" si="0"/>
        <v>90</v>
      </c>
    </row>
    <row r="10" spans="1:5" x14ac:dyDescent="0.3">
      <c r="A10" t="s">
        <v>9</v>
      </c>
      <c r="B10" s="4">
        <v>150</v>
      </c>
      <c r="C10" s="4">
        <v>250</v>
      </c>
      <c r="D10" s="4">
        <v>355</v>
      </c>
      <c r="E10" s="4">
        <f t="shared" si="0"/>
        <v>755</v>
      </c>
    </row>
    <row r="11" spans="1:5" x14ac:dyDescent="0.3">
      <c r="A11" t="s">
        <v>10</v>
      </c>
      <c r="B11" s="4">
        <v>50</v>
      </c>
      <c r="C11" s="4">
        <v>80</v>
      </c>
      <c r="D11" s="4">
        <v>200</v>
      </c>
      <c r="E11" s="4">
        <f t="shared" si="0"/>
        <v>330</v>
      </c>
    </row>
    <row r="12" spans="1:5" x14ac:dyDescent="0.3">
      <c r="A12" s="3" t="s">
        <v>11</v>
      </c>
      <c r="B12" s="4">
        <f>SUM(B4:B11)</f>
        <v>1610</v>
      </c>
      <c r="C12" s="4">
        <f t="shared" ref="C12:D12" si="1">SUM(C4:C11)</f>
        <v>1815</v>
      </c>
      <c r="D12" s="4">
        <f t="shared" si="1"/>
        <v>2095</v>
      </c>
      <c r="E12" s="4">
        <f t="shared" si="0"/>
        <v>5520</v>
      </c>
    </row>
    <row r="13" spans="1:5" x14ac:dyDescent="0.3">
      <c r="A13" s="3" t="s">
        <v>12</v>
      </c>
      <c r="B13" s="4">
        <f>AVERAGE(B4:B11)</f>
        <v>201.25</v>
      </c>
      <c r="C13" s="4">
        <f t="shared" ref="C13:D13" si="2">AVERAGE(C4:C11)</f>
        <v>226.875</v>
      </c>
      <c r="D13" s="4">
        <f t="shared" si="2"/>
        <v>261.875</v>
      </c>
    </row>
    <row r="14" spans="1:5" x14ac:dyDescent="0.3">
      <c r="A14" s="3" t="s">
        <v>13</v>
      </c>
      <c r="B14" s="4">
        <f>MIN(B4:B11)</f>
        <v>25</v>
      </c>
      <c r="C14" s="4">
        <f t="shared" ref="C14:D14" si="3">MIN(C4:C11)</f>
        <v>50</v>
      </c>
      <c r="D14" s="4">
        <f t="shared" si="3"/>
        <v>15</v>
      </c>
    </row>
  </sheetData>
  <printOptions horizontalCentered="1" verticalCentered="1"/>
  <pageMargins left="0.7" right="0.7" top="0.75" bottom="0.75" header="0.3" footer="0.3"/>
  <pageSetup scale="91" orientation="landscape" horizontalDpi="90" verticalDpi="90" r:id="rId1"/>
  <headerFooter>
    <oddHeader xml:space="preserve">&amp;CTaller Excel </oddHeader>
    <oddFooter>&amp;LSu nombre&amp;R&amp;D
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Company>Puerto Rico Innovation Technology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Santiago Rivera</dc:creator>
  <cp:lastModifiedBy>Iván Santiago Rivera</cp:lastModifiedBy>
  <cp:lastPrinted>2025-05-22T16:11:23Z</cp:lastPrinted>
  <dcterms:created xsi:type="dcterms:W3CDTF">2025-05-19T14:16:55Z</dcterms:created>
  <dcterms:modified xsi:type="dcterms:W3CDTF">2025-05-22T16:16:08Z</dcterms:modified>
</cp:coreProperties>
</file>